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180" windowHeight="8148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7" i="1"/>
  <c r="G26"/>
  <c r="G25"/>
  <c r="D20"/>
  <c r="D19"/>
  <c r="D18"/>
  <c r="D17"/>
  <c r="D12"/>
  <c r="D11"/>
  <c r="D8"/>
  <c r="G29" l="1"/>
  <c r="G30" s="1"/>
  <c r="G31" s="1"/>
</calcChain>
</file>

<file path=xl/sharedStrings.xml><?xml version="1.0" encoding="utf-8"?>
<sst xmlns="http://schemas.openxmlformats.org/spreadsheetml/2006/main" count="35" uniqueCount="33">
  <si>
    <t>Калькуляция</t>
  </si>
  <si>
    <t>№ п/п</t>
  </si>
  <si>
    <t>Наименование статей</t>
  </si>
  <si>
    <t>Стоимость ед. изд. в руб.</t>
  </si>
  <si>
    <t>Сырьё и материалы</t>
  </si>
  <si>
    <t>ТЗР по материалам</t>
  </si>
  <si>
    <t>Итого прямые затраты по материалам</t>
  </si>
  <si>
    <t>Заработная плата</t>
  </si>
  <si>
    <t>Дополнительная заработная плата</t>
  </si>
  <si>
    <t>ЕСН=34% от ФОТ</t>
  </si>
  <si>
    <t>Итого затраты по труду</t>
  </si>
  <si>
    <t>Общепроизводственные затраты</t>
  </si>
  <si>
    <t>Производственная себестоимость</t>
  </si>
  <si>
    <t>Накладные расходы</t>
  </si>
  <si>
    <t>Полная себестоимость</t>
  </si>
  <si>
    <t>Сметная прибыль 12% от себестоимости</t>
  </si>
  <si>
    <t>Расчетная цена</t>
  </si>
  <si>
    <t>НДС</t>
  </si>
  <si>
    <t>Отпускная цена</t>
  </si>
  <si>
    <t>СМЕТА</t>
  </si>
  <si>
    <t>Наименование работ</t>
  </si>
  <si>
    <t>Ед.измерения</t>
  </si>
  <si>
    <t>Кол-во</t>
  </si>
  <si>
    <t>Цена, руб.</t>
  </si>
  <si>
    <t>Стоимость работ. руб.</t>
  </si>
  <si>
    <t>Ремонт фторопластового покрытия ЭМП-сегментов подпятника генератора Г-1 ГЭС-9</t>
  </si>
  <si>
    <t>шт.</t>
  </si>
  <si>
    <t>ИТОГО:</t>
  </si>
  <si>
    <t>Непредвиденные расходы:</t>
  </si>
  <si>
    <t>НДС 18%</t>
  </si>
  <si>
    <t>Всего по смете:</t>
  </si>
  <si>
    <t>Транспортные расходы:</t>
  </si>
  <si>
    <t>Ремонт  комплекта сегментов подпятника ГЭС-9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</si>
</sst>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2" xfId="0" applyFont="1" applyBorder="1"/>
    <xf numFmtId="1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/>
    <xf numFmtId="1" fontId="1" fillId="0" borderId="1" xfId="0" applyNumberFormat="1" applyFont="1" applyBorder="1"/>
    <xf numFmtId="1" fontId="4" fillId="0" borderId="1" xfId="0" applyNumberFormat="1" applyFont="1" applyBorder="1"/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31"/>
  <sheetViews>
    <sheetView tabSelected="1" topLeftCell="A10" workbookViewId="0">
      <selection activeCell="E26" sqref="E26"/>
    </sheetView>
  </sheetViews>
  <sheetFormatPr defaultRowHeight="14.4"/>
  <cols>
    <col min="2" max="2" width="6.44140625" customWidth="1"/>
    <col min="3" max="3" width="41.5546875" customWidth="1"/>
    <col min="4" max="4" width="8.5546875" customWidth="1"/>
    <col min="5" max="5" width="4.88671875" customWidth="1"/>
    <col min="6" max="6" width="6.6640625" customWidth="1"/>
  </cols>
  <sheetData>
    <row r="2" spans="2:4" ht="15.6">
      <c r="C2" s="8" t="s">
        <v>0</v>
      </c>
      <c r="D2" s="1"/>
    </row>
    <row r="3" spans="2:4">
      <c r="B3" s="17" t="s">
        <v>32</v>
      </c>
      <c r="C3" s="17"/>
      <c r="D3" s="17"/>
    </row>
    <row r="5" spans="2:4" ht="55.8">
      <c r="B5" s="5" t="s">
        <v>1</v>
      </c>
      <c r="C5" s="6" t="s">
        <v>2</v>
      </c>
      <c r="D5" s="5" t="s">
        <v>3</v>
      </c>
    </row>
    <row r="6" spans="2:4">
      <c r="B6" s="6">
        <v>1</v>
      </c>
      <c r="C6" s="7" t="s">
        <v>4</v>
      </c>
      <c r="D6" s="6">
        <v>29560</v>
      </c>
    </row>
    <row r="7" spans="2:4">
      <c r="B7" s="6">
        <v>2</v>
      </c>
      <c r="C7" s="7" t="s">
        <v>5</v>
      </c>
      <c r="D7" s="6">
        <v>1511</v>
      </c>
    </row>
    <row r="8" spans="2:4">
      <c r="B8" s="6">
        <v>3</v>
      </c>
      <c r="C8" s="7" t="s">
        <v>6</v>
      </c>
      <c r="D8" s="6">
        <f>D6+D7</f>
        <v>31071</v>
      </c>
    </row>
    <row r="9" spans="2:4">
      <c r="B9" s="6">
        <v>4</v>
      </c>
      <c r="C9" s="7" t="s">
        <v>7</v>
      </c>
      <c r="D9" s="6">
        <v>2650</v>
      </c>
    </row>
    <row r="10" spans="2:4">
      <c r="B10" s="6">
        <v>5</v>
      </c>
      <c r="C10" s="7" t="s">
        <v>8</v>
      </c>
      <c r="D10" s="6">
        <v>352</v>
      </c>
    </row>
    <row r="11" spans="2:4">
      <c r="B11" s="6">
        <v>6</v>
      </c>
      <c r="C11" s="7" t="s">
        <v>9</v>
      </c>
      <c r="D11" s="12">
        <f>(D9+D10)*34%</f>
        <v>1020.6800000000001</v>
      </c>
    </row>
    <row r="12" spans="2:4">
      <c r="B12" s="6">
        <v>7</v>
      </c>
      <c r="C12" s="7" t="s">
        <v>10</v>
      </c>
      <c r="D12" s="12">
        <f>D9+D10+D11</f>
        <v>4022.6800000000003</v>
      </c>
    </row>
    <row r="13" spans="2:4">
      <c r="B13" s="6">
        <v>8</v>
      </c>
      <c r="C13" s="7" t="s">
        <v>11</v>
      </c>
      <c r="D13" s="12">
        <v>2890</v>
      </c>
    </row>
    <row r="14" spans="2:4">
      <c r="B14" s="6">
        <v>9</v>
      </c>
      <c r="C14" s="7" t="s">
        <v>12</v>
      </c>
      <c r="D14" s="12">
        <v>37823</v>
      </c>
    </row>
    <row r="15" spans="2:4">
      <c r="B15" s="6">
        <v>10</v>
      </c>
      <c r="C15" s="7" t="s">
        <v>13</v>
      </c>
      <c r="D15" s="12">
        <v>1708</v>
      </c>
    </row>
    <row r="16" spans="2:4">
      <c r="B16" s="6">
        <v>11</v>
      </c>
      <c r="C16" s="7" t="s">
        <v>14</v>
      </c>
      <c r="D16" s="12">
        <v>39560</v>
      </c>
    </row>
    <row r="17" spans="2:8">
      <c r="B17" s="6">
        <v>12</v>
      </c>
      <c r="C17" s="7" t="s">
        <v>15</v>
      </c>
      <c r="D17" s="12">
        <f>D16*12%</f>
        <v>4747.2</v>
      </c>
    </row>
    <row r="18" spans="2:8">
      <c r="B18" s="6">
        <v>13</v>
      </c>
      <c r="C18" s="7" t="s">
        <v>16</v>
      </c>
      <c r="D18" s="12">
        <f>D16+D17</f>
        <v>44307.199999999997</v>
      </c>
    </row>
    <row r="19" spans="2:8">
      <c r="B19" s="6">
        <v>14</v>
      </c>
      <c r="C19" s="7" t="s">
        <v>17</v>
      </c>
      <c r="D19" s="12">
        <f>D18*18%</f>
        <v>7975.2959999999994</v>
      </c>
    </row>
    <row r="20" spans="2:8">
      <c r="B20" s="6">
        <v>15</v>
      </c>
      <c r="C20" s="7" t="s">
        <v>18</v>
      </c>
      <c r="D20" s="12">
        <f>D18+D19</f>
        <v>52282.495999999999</v>
      </c>
    </row>
    <row r="22" spans="2:8">
      <c r="C22" s="9" t="s">
        <v>19</v>
      </c>
    </row>
    <row r="24" spans="2:8" ht="42">
      <c r="B24" s="6" t="s">
        <v>1</v>
      </c>
      <c r="C24" s="6" t="s">
        <v>20</v>
      </c>
      <c r="D24" s="5" t="s">
        <v>21</v>
      </c>
      <c r="E24" s="5" t="s">
        <v>22</v>
      </c>
      <c r="F24" s="16" t="s">
        <v>23</v>
      </c>
      <c r="G24" s="5" t="s">
        <v>24</v>
      </c>
      <c r="H24" s="10"/>
    </row>
    <row r="25" spans="2:8" ht="28.2">
      <c r="B25" s="2">
        <v>1</v>
      </c>
      <c r="C25" s="3" t="s">
        <v>25</v>
      </c>
      <c r="D25" s="4" t="s">
        <v>26</v>
      </c>
      <c r="E25" s="4">
        <v>16</v>
      </c>
      <c r="F25" s="13">
        <v>44307.199999999997</v>
      </c>
      <c r="G25" s="14">
        <f>E25*F25</f>
        <v>708915.19999999995</v>
      </c>
      <c r="H25" s="10"/>
    </row>
    <row r="26" spans="2:8">
      <c r="B26" s="2"/>
      <c r="C26" s="4" t="s">
        <v>27</v>
      </c>
      <c r="D26" s="4"/>
      <c r="E26" s="4"/>
      <c r="F26" s="11"/>
      <c r="G26" s="14">
        <f>G25</f>
        <v>708915.19999999995</v>
      </c>
      <c r="H26" s="10"/>
    </row>
    <row r="27" spans="2:8">
      <c r="B27" s="2"/>
      <c r="C27" s="4" t="s">
        <v>31</v>
      </c>
      <c r="D27" s="4"/>
      <c r="E27" s="4"/>
      <c r="F27" s="11"/>
      <c r="G27" s="14">
        <f>G26*0.1</f>
        <v>70891.520000000004</v>
      </c>
      <c r="H27" s="10"/>
    </row>
    <row r="28" spans="2:8">
      <c r="B28" s="2"/>
      <c r="C28" s="4" t="s">
        <v>28</v>
      </c>
      <c r="D28" s="4"/>
      <c r="E28" s="4"/>
      <c r="F28" s="11"/>
      <c r="G28" s="4">
        <v>20193</v>
      </c>
      <c r="H28" s="10"/>
    </row>
    <row r="29" spans="2:8">
      <c r="B29" s="2"/>
      <c r="C29" s="4" t="s">
        <v>27</v>
      </c>
      <c r="D29" s="4"/>
      <c r="E29" s="4"/>
      <c r="F29" s="11"/>
      <c r="G29" s="15">
        <f>G26+G27+G28</f>
        <v>799999.72</v>
      </c>
      <c r="H29" s="10"/>
    </row>
    <row r="30" spans="2:8">
      <c r="B30" s="2"/>
      <c r="C30" s="4" t="s">
        <v>29</v>
      </c>
      <c r="D30" s="4"/>
      <c r="E30" s="4"/>
      <c r="F30" s="11"/>
      <c r="G30" s="15">
        <f>G29*18%</f>
        <v>143999.94959999999</v>
      </c>
      <c r="H30" s="10"/>
    </row>
    <row r="31" spans="2:8">
      <c r="B31" s="2"/>
      <c r="C31" s="4" t="s">
        <v>30</v>
      </c>
      <c r="D31" s="4"/>
      <c r="E31" s="4"/>
      <c r="F31" s="11"/>
      <c r="G31" s="15">
        <f>G29+G30</f>
        <v>943999.66959999991</v>
      </c>
      <c r="H31" s="10"/>
    </row>
  </sheetData>
  <mergeCells count="1">
    <mergeCell ref="B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TGK-1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Bogolubova.AA</dc:creator>
  <cp:lastModifiedBy>Bogolubova.AA</cp:lastModifiedBy>
  <cp:lastPrinted>2013-01-21T12:50:19Z</cp:lastPrinted>
  <dcterms:created xsi:type="dcterms:W3CDTF">2013-01-10T11:51:19Z</dcterms:created>
  <dcterms:modified xsi:type="dcterms:W3CDTF">2013-01-21T12:50:35Z</dcterms:modified>
</cp:coreProperties>
</file>